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servicepunt71.sharepoint.com/sites/Afdelinginkoop/Gedeelde documenten/Projecten/Aanbestedingen/A02.54.2026 Beveiliging opvanglocaties OEK/Beveiliging opvanglocaties/2. Gunningsfase/2. NVI/"/>
    </mc:Choice>
  </mc:AlternateContent>
  <xr:revisionPtr revIDLastSave="3" documentId="13_ncr:1_{D5CE8E07-C394-4C1B-9607-EE615AD15E9A}" xr6:coauthVersionLast="47" xr6:coauthVersionMax="47" xr10:uidLastSave="{31E4D6C1-DD27-42D9-83F8-D8E08229E2BE}"/>
  <bookViews>
    <workbookView xWindow="34452" yWindow="-108" windowWidth="30936" windowHeight="16776" tabRatio="555" xr2:uid="{00000000-000D-0000-FFFF-FFFF00000000}"/>
  </bookViews>
  <sheets>
    <sheet name="Invulblad" sheetId="3" r:id="rId1"/>
    <sheet name="Locatieoverzicht"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3" l="1"/>
  <c r="D11" i="3"/>
  <c r="D12" i="3"/>
  <c r="F11" i="3"/>
  <c r="F8" i="3"/>
  <c r="F9" i="3"/>
  <c r="F10" i="3"/>
  <c r="F12" i="3"/>
  <c r="F13" i="3"/>
  <c r="G13" i="3" s="1"/>
  <c r="F14" i="3"/>
  <c r="G14" i="3" s="1"/>
  <c r="F7" i="3"/>
  <c r="D15" i="3"/>
  <c r="F26" i="3"/>
  <c r="F25" i="3"/>
  <c r="F24" i="3"/>
  <c r="F23" i="3"/>
  <c r="G12" i="3" l="1"/>
  <c r="G11" i="3"/>
  <c r="G23" i="3"/>
  <c r="G10" i="3"/>
  <c r="G9" i="3"/>
  <c r="G6" i="3"/>
  <c r="G8" i="3"/>
  <c r="G7" i="3"/>
  <c r="G15" i="3" l="1"/>
  <c r="C33" i="3" s="1"/>
  <c r="C34" i="3" s="1"/>
</calcChain>
</file>

<file path=xl/sharedStrings.xml><?xml version="1.0" encoding="utf-8"?>
<sst xmlns="http://schemas.openxmlformats.org/spreadsheetml/2006/main" count="88" uniqueCount="64">
  <si>
    <t xml:space="preserve">24/7 inzet per locatie - inzet 1 beveilger </t>
  </si>
  <si>
    <t>Omschrijving</t>
  </si>
  <si>
    <t>Uren</t>
  </si>
  <si>
    <t>%</t>
  </si>
  <si>
    <t>Tarief per uur</t>
  </si>
  <si>
    <t>Subtotaal</t>
  </si>
  <si>
    <t>Maandag t/m vrijdag - daguren</t>
  </si>
  <si>
    <t>07:00 - 18:00 uur</t>
  </si>
  <si>
    <t>Maandag t/m vrijdag - avonduren</t>
  </si>
  <si>
    <t>18:00 - 24:00 uur</t>
  </si>
  <si>
    <t>Maandag t/m vrijdag - nachturen</t>
  </si>
  <si>
    <t>00:00 - 07:00 uur</t>
  </si>
  <si>
    <t>Weekend</t>
  </si>
  <si>
    <t>00:00 - 24:00 uur</t>
  </si>
  <si>
    <t>Feestdag weekend</t>
  </si>
  <si>
    <t>Totaal per jaar</t>
  </si>
  <si>
    <t xml:space="preserve">Ma t/m zon 00:00 tot 24:00 - 1 beveiliger </t>
  </si>
  <si>
    <t>Aantal</t>
  </si>
  <si>
    <t>Tarief</t>
  </si>
  <si>
    <t>Totaal</t>
  </si>
  <si>
    <t>Abonnement alarmcentrale AL1 (DP1)</t>
  </si>
  <si>
    <t>Brand-doormelding</t>
  </si>
  <si>
    <t>Storing brand</t>
  </si>
  <si>
    <t>Keyholding t.b.v. alarmopvolging</t>
  </si>
  <si>
    <t>Alarmopvolging</t>
  </si>
  <si>
    <t>Tijden</t>
  </si>
  <si>
    <t>Tarief per 30 min. (per uitruk)</t>
  </si>
  <si>
    <t>Tarief per 15 min. Opvolgend (dit tarief mag niet hoger zijn dan de helft van het 30 minuten tarief)</t>
  </si>
  <si>
    <t>Maandag t/m zondag en feestdagen</t>
  </si>
  <si>
    <t>Totaal per locatie per jaar (= Vergelijkingsprijs)</t>
  </si>
  <si>
    <t>Ondertekening Prijzenblad Beveiliging opvanglocaties Gemeente Leiden</t>
  </si>
  <si>
    <t xml:space="preserve"> Naam organisatie:                </t>
  </si>
  <si>
    <t>…..............................................................</t>
  </si>
  <si>
    <t xml:space="preserve"> Naam ondertekenaar:          </t>
  </si>
  <si>
    <t xml:space="preserve"> Functie ondertekenaar:</t>
  </si>
  <si>
    <t xml:space="preserve"> Handtekening:  </t>
  </si>
  <si>
    <t>Bijlage 7 - Prijzenblad - Beveiligings- en alarmcentralediensten opvanglocaties Oekraïense ontheemden</t>
  </si>
  <si>
    <t xml:space="preserve">Locatieoverzicht </t>
  </si>
  <si>
    <t>Locatie</t>
  </si>
  <si>
    <t>Opmerking</t>
  </si>
  <si>
    <t>Aantal beveiligers</t>
  </si>
  <si>
    <t>Aantal uren per dag (doordeweeks)</t>
  </si>
  <si>
    <t>Aantal uren per dag weekend (za/zo)</t>
  </si>
  <si>
    <t>Aantal dagen per week</t>
  </si>
  <si>
    <t>Meldkamer/PAC aansluiting</t>
  </si>
  <si>
    <t>Archimedesweg 29</t>
  </si>
  <si>
    <t>Lange Mare 43</t>
  </si>
  <si>
    <t>Verhuizing in Q3 2026. Datum ntb</t>
  </si>
  <si>
    <t>Witte Rozenstraat 21</t>
  </si>
  <si>
    <t>Schuttersveld 6 - 69</t>
  </si>
  <si>
    <t>Boshuizerlaan 5</t>
  </si>
  <si>
    <t>Ureninzet gebaseerd op huidige dienstrooster voor één locatie met inzet van één beveiliger. Facturatie dient op basis van werkelijke ingezette uren te gebeuren. Aantal uur in deze kolom is gebaseerd op de periode 1 januari 2026 tot 1 januari 2027.</t>
  </si>
  <si>
    <t>Alarmcentrale diensten (kosten per jaar per locatie)</t>
  </si>
  <si>
    <t>Bijlage 4 - Prijzenblad - Beveiligings- en alarmcentralediensren opvanglocaties Oekraïense ontheemden</t>
  </si>
  <si>
    <t>Oudjaarsdag</t>
  </si>
  <si>
    <t>16:00 - 24:00 uur</t>
  </si>
  <si>
    <t>Totale prijs per jaar voor drie locaties 
(gebaseerd op 24/7 inzet van één beveiliger)</t>
  </si>
  <si>
    <t>Ja</t>
  </si>
  <si>
    <t>Nee</t>
  </si>
  <si>
    <t>Gooimeerlaan 25</t>
  </si>
  <si>
    <t>Geplande opening Q3 2026.</t>
  </si>
  <si>
    <t>Feestdag ma t/m vrij - daguren</t>
  </si>
  <si>
    <t>Feestdag ma t/m vrij - avonduren</t>
  </si>
  <si>
    <t>Feestdag ma t/m vrij - nachturen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</si>
</sst>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3" formatCode="_ * #,##0.00_ ;_ * \-#,##0.00_ ;_ * &quot;-&quot;??_ ;_ @_ "/>
    <numFmt numFmtId="164" formatCode="_-* #,##0.00_-;_-* #,##0.00\-;_-* &quot;-&quot;??_-;_-@_-"/>
    <numFmt numFmtId="165" formatCode="&quot;€&quot;\ #,##0.00"/>
  </numFmts>
  <fonts count="14" x14ac:knownFonts="1">
    <font>
      <sz val="11"/>
      <color theme="1"/>
      <name val="Aptos Narrow"/>
      <family val="2"/>
      <scheme val="minor"/>
    </font>
    <font>
      <sz val="8"/>
      <color theme="1"/>
      <name val="Aptos Narrow"/>
      <family val="2"/>
      <scheme val="minor"/>
    </font>
    <font>
      <b/>
      <sz val="8"/>
      <color theme="0"/>
      <name val="Arial"/>
      <family val="2"/>
    </font>
    <font>
      <b/>
      <sz val="8"/>
      <name val="Arial"/>
      <family val="2"/>
    </font>
    <font>
      <sz val="8"/>
      <name val="Arial"/>
      <family val="2"/>
    </font>
    <font>
      <sz val="11"/>
      <color theme="1"/>
      <name val="Aptos Narrow"/>
      <family val="2"/>
      <scheme val="minor"/>
    </font>
    <font>
      <sz val="10"/>
      <name val="Arial"/>
      <family val="2"/>
    </font>
    <font>
      <b/>
      <sz val="8"/>
      <color theme="1"/>
      <name val="Arial"/>
      <family val="2"/>
    </font>
    <font>
      <b/>
      <sz val="11"/>
      <color theme="1"/>
      <name val="Arial"/>
      <family val="2"/>
    </font>
    <font>
      <sz val="11"/>
      <color rgb="FF000000"/>
      <name val="Arial"/>
      <family val="2"/>
    </font>
    <font>
      <i/>
      <sz val="8"/>
      <color theme="1"/>
      <name val="Aptos Narrow"/>
      <family val="2"/>
      <scheme val="minor"/>
    </font>
    <font>
      <b/>
      <sz val="11"/>
      <color theme="0"/>
      <name val="Arial"/>
      <family val="2"/>
    </font>
    <font>
      <sz val="8"/>
      <color theme="0"/>
      <name val="Aptos Narrow"/>
      <family val="2"/>
      <scheme val="minor"/>
    </font>
    <font>
      <b/>
      <sz val="10"/>
      <color theme="0"/>
      <name val="Arial"/>
      <family val="2"/>
    </font>
  </fonts>
  <fills count="11">
    <fill>
      <patternFill patternType="none"/>
    </fill>
    <fill>
      <patternFill patternType="gray125"/>
    </fill>
    <fill>
      <patternFill patternType="solid">
        <fgColor rgb="FFD9D9D9"/>
        <bgColor indexed="64"/>
      </patternFill>
    </fill>
    <fill>
      <patternFill patternType="solid">
        <fgColor rgb="FFC6D9F1"/>
        <bgColor indexed="64"/>
      </patternFill>
    </fill>
    <fill>
      <patternFill patternType="solid">
        <fgColor rgb="FFF2F2F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3" tint="0.49998474074526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3" tint="0.249977111117893"/>
        <bgColor indexed="64"/>
      </patternFill>
    </fill>
  </fills>
  <borders count="37">
    <border>
      <left/>
      <right/>
      <top/>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right style="medium">
        <color rgb="FFFFFFFF"/>
      </right>
      <top style="medium">
        <color rgb="FFFFFFFF"/>
      </top>
      <bottom style="medium">
        <color rgb="FFFFFFFF"/>
      </bottom>
      <diagonal/>
    </border>
    <border>
      <left style="thin">
        <color indexed="64"/>
      </left>
      <right style="thin">
        <color indexed="64"/>
      </right>
      <top style="thin">
        <color indexed="64"/>
      </top>
      <bottom style="thin">
        <color indexed="64"/>
      </bottom>
      <diagonal/>
    </border>
    <border>
      <left style="medium">
        <color rgb="FFFFFFFF"/>
      </left>
      <right/>
      <top/>
      <bottom/>
      <diagonal/>
    </border>
    <border>
      <left/>
      <right/>
      <top style="medium">
        <color rgb="FFFFFFFF"/>
      </top>
      <bottom style="medium">
        <color rgb="FFFFFFFF"/>
      </bottom>
      <diagonal/>
    </border>
    <border>
      <left style="medium">
        <color indexed="64"/>
      </left>
      <right/>
      <top/>
      <bottom/>
      <diagonal/>
    </border>
    <border>
      <left/>
      <right style="medium">
        <color indexed="64"/>
      </right>
      <top/>
      <bottom/>
      <diagonal/>
    </border>
    <border>
      <left style="medium">
        <color indexed="64"/>
      </left>
      <right/>
      <top style="medium">
        <color rgb="FFFFFFFF"/>
      </top>
      <bottom/>
      <diagonal/>
    </border>
    <border>
      <left/>
      <right style="medium">
        <color indexed="64"/>
      </right>
      <top style="medium">
        <color rgb="FFFFFFFF"/>
      </top>
      <bottom/>
      <diagonal/>
    </border>
    <border>
      <left style="medium">
        <color indexed="64"/>
      </left>
      <right/>
      <top/>
      <bottom style="medium">
        <color rgb="FFFFFFFF"/>
      </bottom>
      <diagonal/>
    </border>
    <border>
      <left/>
      <right style="medium">
        <color indexed="64"/>
      </right>
      <top/>
      <bottom style="medium">
        <color rgb="FFFFFFFF"/>
      </bottom>
      <diagonal/>
    </border>
    <border>
      <left style="medium">
        <color indexed="64"/>
      </left>
      <right style="medium">
        <color rgb="FFFFFFFF"/>
      </right>
      <top style="medium">
        <color rgb="FFFFFFFF"/>
      </top>
      <bottom/>
      <diagonal/>
    </border>
    <border>
      <left style="medium">
        <color rgb="FFFFFFFF"/>
      </left>
      <right style="medium">
        <color indexed="64"/>
      </right>
      <top style="medium">
        <color rgb="FFFFFFFF"/>
      </top>
      <bottom/>
      <diagonal/>
    </border>
    <border>
      <left style="medium">
        <color indexed="64"/>
      </left>
      <right style="medium">
        <color rgb="FFFFFFFF"/>
      </right>
      <top/>
      <bottom style="medium">
        <color rgb="FFFFFFFF"/>
      </bottom>
      <diagonal/>
    </border>
    <border>
      <left style="medium">
        <color rgb="FFFFFFFF"/>
      </left>
      <right style="medium">
        <color indexed="64"/>
      </right>
      <top/>
      <bottom style="medium">
        <color rgb="FFFFFFFF"/>
      </bottom>
      <diagonal/>
    </border>
    <border>
      <left style="medium">
        <color indexed="64"/>
      </left>
      <right/>
      <top style="medium">
        <color rgb="FFFFFFFF"/>
      </top>
      <bottom style="medium">
        <color rgb="FFFFFFFF"/>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rgb="FFFFFFFF"/>
      </bottom>
      <diagonal/>
    </border>
    <border>
      <left/>
      <right/>
      <top style="medium">
        <color indexed="64"/>
      </top>
      <bottom style="medium">
        <color rgb="FFFFFFFF"/>
      </bottom>
      <diagonal/>
    </border>
    <border>
      <left/>
      <right style="medium">
        <color indexed="64"/>
      </right>
      <top style="medium">
        <color indexed="64"/>
      </top>
      <bottom style="medium">
        <color rgb="FFFFFFFF"/>
      </bottom>
      <diagonal/>
    </border>
    <border>
      <left style="medium">
        <color indexed="64"/>
      </left>
      <right style="medium">
        <color rgb="FFFFFFFF"/>
      </right>
      <top style="medium">
        <color rgb="FFFFFFFF"/>
      </top>
      <bottom style="medium">
        <color indexed="64"/>
      </bottom>
      <diagonal/>
    </border>
    <border>
      <left style="medium">
        <color rgb="FFFFFFFF"/>
      </left>
      <right/>
      <top style="medium">
        <color rgb="FFFFFFFF"/>
      </top>
      <bottom style="medium">
        <color indexed="64"/>
      </bottom>
      <diagonal/>
    </border>
    <border>
      <left style="medium">
        <color rgb="FFFFFFFF"/>
      </left>
      <right style="medium">
        <color indexed="64"/>
      </right>
      <top style="medium">
        <color rgb="FFFFFFFF"/>
      </top>
      <bottom style="medium">
        <color indexed="64"/>
      </bottom>
      <diagonal/>
    </border>
  </borders>
  <cellStyleXfs count="4">
    <xf numFmtId="0" fontId="0" fillId="0" borderId="0"/>
    <xf numFmtId="0" fontId="5" fillId="0" borderId="0"/>
    <xf numFmtId="43" fontId="6" fillId="0" borderId="0" applyFont="0" applyFill="0" applyBorder="0" applyAlignment="0" applyProtection="0"/>
    <xf numFmtId="164" fontId="6" fillId="0" borderId="0" applyFont="0" applyFill="0" applyBorder="0" applyAlignment="0" applyProtection="0"/>
  </cellStyleXfs>
  <cellXfs count="108">
    <xf numFmtId="0" fontId="0" fillId="0" borderId="0" xfId="0"/>
    <xf numFmtId="0" fontId="1" fillId="0" borderId="0" xfId="0" applyFont="1"/>
    <xf numFmtId="0" fontId="3" fillId="2" borderId="1" xfId="0" applyFont="1" applyFill="1" applyBorder="1" applyAlignment="1">
      <alignment vertical="center" wrapText="1"/>
    </xf>
    <xf numFmtId="0" fontId="3" fillId="2" borderId="4" xfId="0" applyFont="1" applyFill="1" applyBorder="1" applyAlignment="1">
      <alignment vertical="center" wrapText="1"/>
    </xf>
    <xf numFmtId="0" fontId="4" fillId="3" borderId="1" xfId="0" applyFont="1" applyFill="1" applyBorder="1" applyAlignment="1">
      <alignment vertical="center" wrapText="1"/>
    </xf>
    <xf numFmtId="9" fontId="4" fillId="4" borderId="1" xfId="0" applyNumberFormat="1" applyFont="1" applyFill="1" applyBorder="1" applyAlignment="1">
      <alignment horizontal="center" vertical="center" wrapText="1"/>
    </xf>
    <xf numFmtId="8" fontId="4" fillId="4" borderId="7" xfId="0" applyNumberFormat="1" applyFont="1" applyFill="1" applyBorder="1" applyAlignment="1">
      <alignment vertical="center" wrapText="1"/>
    </xf>
    <xf numFmtId="0" fontId="3" fillId="0" borderId="0" xfId="1" applyFont="1" applyAlignment="1">
      <alignment horizontal="center"/>
    </xf>
    <xf numFmtId="2" fontId="4" fillId="0" borderId="0" xfId="2" applyNumberFormat="1" applyFont="1" applyFill="1" applyBorder="1" applyAlignment="1" applyProtection="1">
      <alignment horizontal="center"/>
      <protection locked="0"/>
    </xf>
    <xf numFmtId="2" fontId="4" fillId="0" borderId="0" xfId="2" applyNumberFormat="1" applyFont="1" applyFill="1" applyBorder="1" applyAlignment="1" applyProtection="1">
      <alignment horizontal="center"/>
    </xf>
    <xf numFmtId="0" fontId="3" fillId="0" borderId="0" xfId="1" applyFont="1" applyAlignment="1">
      <alignment horizontal="left"/>
    </xf>
    <xf numFmtId="0" fontId="3" fillId="0" borderId="0" xfId="1" quotePrefix="1" applyFont="1" applyAlignment="1">
      <alignment horizontal="left"/>
    </xf>
    <xf numFmtId="2" fontId="4" fillId="0" borderId="0" xfId="3" applyNumberFormat="1" applyFont="1" applyFill="1" applyBorder="1" applyAlignment="1" applyProtection="1">
      <alignment horizontal="center"/>
    </xf>
    <xf numFmtId="0" fontId="3" fillId="3" borderId="1" xfId="0" applyFont="1" applyFill="1" applyBorder="1" applyAlignment="1">
      <alignment vertical="center" wrapText="1"/>
    </xf>
    <xf numFmtId="2" fontId="3" fillId="4" borderId="1" xfId="0" applyNumberFormat="1" applyFont="1" applyFill="1" applyBorder="1" applyAlignment="1">
      <alignment vertical="center" wrapText="1"/>
    </xf>
    <xf numFmtId="2" fontId="4" fillId="4" borderId="1" xfId="0" applyNumberFormat="1" applyFont="1" applyFill="1" applyBorder="1" applyAlignment="1">
      <alignment horizontal="center" vertical="center" wrapText="1"/>
    </xf>
    <xf numFmtId="8" fontId="3" fillId="4" borderId="7" xfId="0" applyNumberFormat="1" applyFont="1" applyFill="1" applyBorder="1" applyAlignment="1">
      <alignment vertical="center" wrapText="1"/>
    </xf>
    <xf numFmtId="165" fontId="4" fillId="4" borderId="1" xfId="0" quotePrefix="1" applyNumberFormat="1" applyFont="1" applyFill="1" applyBorder="1" applyAlignment="1">
      <alignment horizontal="center" vertical="center" wrapText="1"/>
    </xf>
    <xf numFmtId="8" fontId="1" fillId="0" borderId="10" xfId="0" applyNumberFormat="1" applyFont="1" applyBorder="1" applyAlignment="1">
      <alignment horizontal="center" vertical="center"/>
    </xf>
    <xf numFmtId="8" fontId="7" fillId="5" borderId="10" xfId="0" applyNumberFormat="1" applyFont="1" applyFill="1" applyBorder="1" applyAlignment="1">
      <alignment horizontal="center" vertical="center"/>
    </xf>
    <xf numFmtId="0" fontId="4" fillId="3" borderId="9" xfId="0" applyFont="1" applyFill="1" applyBorder="1" applyAlignment="1">
      <alignment horizontal="left" vertical="center" wrapText="1" indent="1"/>
    </xf>
    <xf numFmtId="0" fontId="1" fillId="0" borderId="0" xfId="0" applyFont="1" applyProtection="1">
      <protection locked="0"/>
    </xf>
    <xf numFmtId="8" fontId="4" fillId="8" borderId="7" xfId="0" applyNumberFormat="1" applyFont="1" applyFill="1" applyBorder="1" applyAlignment="1" applyProtection="1">
      <alignment vertical="center" wrapText="1"/>
      <protection locked="0"/>
    </xf>
    <xf numFmtId="165" fontId="4" fillId="8" borderId="1" xfId="0" quotePrefix="1" applyNumberFormat="1" applyFont="1" applyFill="1" applyBorder="1" applyAlignment="1" applyProtection="1">
      <alignment horizontal="center" vertical="center" wrapText="1"/>
      <protection locked="0"/>
    </xf>
    <xf numFmtId="0" fontId="3" fillId="2" borderId="7" xfId="0" applyFont="1" applyFill="1" applyBorder="1" applyAlignment="1">
      <alignment horizontal="center" vertical="center" wrapText="1"/>
    </xf>
    <xf numFmtId="1" fontId="4" fillId="4" borderId="1" xfId="0" applyNumberFormat="1" applyFont="1" applyFill="1" applyBorder="1" applyAlignment="1">
      <alignment horizontal="center" vertical="center" wrapText="1"/>
    </xf>
    <xf numFmtId="2" fontId="4" fillId="9" borderId="1" xfId="0" applyNumberFormat="1" applyFont="1" applyFill="1" applyBorder="1" applyAlignment="1">
      <alignment vertical="center" wrapText="1"/>
    </xf>
    <xf numFmtId="0" fontId="8" fillId="0" borderId="13" xfId="0" applyFont="1" applyBorder="1"/>
    <xf numFmtId="0" fontId="1" fillId="0" borderId="14" xfId="0" applyFont="1" applyBorder="1"/>
    <xf numFmtId="0" fontId="1" fillId="0" borderId="13" xfId="0" applyFont="1" applyBorder="1"/>
    <xf numFmtId="0" fontId="4" fillId="3" borderId="19" xfId="0" applyFont="1" applyFill="1" applyBorder="1" applyAlignment="1">
      <alignment vertical="center" wrapText="1"/>
    </xf>
    <xf numFmtId="8" fontId="4" fillId="4" borderId="20" xfId="0" applyNumberFormat="1" applyFont="1" applyFill="1" applyBorder="1" applyAlignment="1">
      <alignment vertical="center" wrapText="1"/>
    </xf>
    <xf numFmtId="0" fontId="3" fillId="3" borderId="15" xfId="0" applyFont="1" applyFill="1" applyBorder="1" applyAlignment="1">
      <alignment vertical="center" wrapText="1"/>
    </xf>
    <xf numFmtId="8" fontId="3" fillId="4" borderId="20" xfId="0" applyNumberFormat="1" applyFont="1" applyFill="1" applyBorder="1" applyAlignment="1">
      <alignment vertical="center" wrapText="1"/>
    </xf>
    <xf numFmtId="8" fontId="3" fillId="6" borderId="0" xfId="0" applyNumberFormat="1" applyFont="1" applyFill="1" applyAlignment="1">
      <alignment vertical="center" wrapText="1"/>
    </xf>
    <xf numFmtId="8" fontId="3" fillId="6" borderId="14" xfId="0" applyNumberFormat="1" applyFont="1" applyFill="1" applyBorder="1" applyAlignment="1">
      <alignment vertical="center" wrapText="1"/>
    </xf>
    <xf numFmtId="0" fontId="4" fillId="3" borderId="23" xfId="0" applyFont="1" applyFill="1" applyBorder="1" applyAlignment="1">
      <alignment horizontal="left" vertical="center" wrapText="1" indent="1"/>
    </xf>
    <xf numFmtId="0" fontId="4" fillId="3" borderId="13" xfId="0" applyFont="1" applyFill="1" applyBorder="1" applyAlignment="1">
      <alignment horizontal="left" vertical="center" wrapText="1" indent="1"/>
    </xf>
    <xf numFmtId="0" fontId="4" fillId="3" borderId="0" xfId="0" applyFont="1" applyFill="1" applyAlignment="1">
      <alignment horizontal="left" vertical="center" wrapText="1" indent="1"/>
    </xf>
    <xf numFmtId="0" fontId="7" fillId="5" borderId="24" xfId="0" applyFont="1" applyFill="1" applyBorder="1" applyAlignment="1">
      <alignment horizontal="center" vertical="center" wrapText="1" shrinkToFit="1"/>
    </xf>
    <xf numFmtId="0" fontId="10" fillId="0" borderId="24" xfId="0" applyFont="1" applyBorder="1" applyAlignment="1">
      <alignment horizontal="center" vertical="center" wrapText="1" shrinkToFit="1"/>
    </xf>
    <xf numFmtId="0" fontId="0" fillId="0" borderId="13" xfId="0" applyBorder="1"/>
    <xf numFmtId="0" fontId="1" fillId="0" borderId="29" xfId="0" applyFont="1" applyBorder="1"/>
    <xf numFmtId="0" fontId="1" fillId="0" borderId="30" xfId="0" applyFont="1" applyBorder="1"/>
    <xf numFmtId="0" fontId="11" fillId="10" borderId="13" xfId="0" applyFont="1" applyFill="1" applyBorder="1" applyAlignment="1">
      <alignment vertical="center"/>
    </xf>
    <xf numFmtId="0" fontId="12" fillId="10" borderId="0" xfId="0" applyFont="1" applyFill="1"/>
    <xf numFmtId="0" fontId="12" fillId="10" borderId="14" xfId="0" applyFont="1" applyFill="1" applyBorder="1"/>
    <xf numFmtId="0" fontId="4" fillId="3" borderId="15" xfId="0" applyFont="1" applyFill="1" applyBorder="1" applyAlignment="1">
      <alignment vertical="center" wrapText="1"/>
    </xf>
    <xf numFmtId="1" fontId="4" fillId="4" borderId="20" xfId="0" applyNumberFormat="1" applyFont="1" applyFill="1" applyBorder="1" applyAlignment="1">
      <alignment horizontal="center" vertical="center" wrapText="1"/>
    </xf>
    <xf numFmtId="0" fontId="4" fillId="3" borderId="34" xfId="0" applyFont="1" applyFill="1" applyBorder="1" applyAlignment="1">
      <alignment vertical="center" wrapText="1"/>
    </xf>
    <xf numFmtId="0" fontId="4" fillId="3" borderId="35" xfId="0" applyFont="1" applyFill="1" applyBorder="1" applyAlignment="1">
      <alignment vertical="center" wrapText="1"/>
    </xf>
    <xf numFmtId="1" fontId="4" fillId="4" borderId="35" xfId="0" applyNumberFormat="1" applyFont="1" applyFill="1" applyBorder="1" applyAlignment="1">
      <alignment horizontal="center" vertical="center" wrapText="1"/>
    </xf>
    <xf numFmtId="1" fontId="4" fillId="4" borderId="36" xfId="0" applyNumberFormat="1"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3" fillId="2" borderId="19" xfId="0" applyFont="1" applyFill="1" applyBorder="1" applyAlignment="1">
      <alignment vertical="center" wrapText="1"/>
    </xf>
    <xf numFmtId="0" fontId="3" fillId="2" borderId="2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8" xfId="0" applyFont="1" applyFill="1" applyBorder="1" applyAlignment="1">
      <alignment vertical="center" wrapText="1"/>
    </xf>
    <xf numFmtId="0" fontId="3" fillId="2" borderId="20"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4" fillId="6" borderId="13" xfId="0" applyFont="1" applyFill="1" applyBorder="1" applyAlignment="1">
      <alignment horizontal="left" vertical="center" wrapText="1"/>
    </xf>
    <xf numFmtId="0" fontId="4" fillId="6" borderId="0" xfId="0" applyFont="1" applyFill="1" applyAlignment="1">
      <alignment horizontal="left" vertical="center" wrapText="1"/>
    </xf>
    <xf numFmtId="0" fontId="4" fillId="6" borderId="14" xfId="0" applyFont="1" applyFill="1" applyBorder="1" applyAlignment="1">
      <alignment horizontal="left" vertical="center" wrapText="1"/>
    </xf>
    <xf numFmtId="0" fontId="3" fillId="6" borderId="13" xfId="0" applyFont="1" applyFill="1" applyBorder="1" applyAlignment="1">
      <alignment horizontal="left" vertical="center" wrapText="1"/>
    </xf>
    <xf numFmtId="0" fontId="3" fillId="6" borderId="0" xfId="0" applyFont="1" applyFill="1" applyAlignment="1">
      <alignment horizontal="left" vertical="center" wrapText="1"/>
    </xf>
    <xf numFmtId="0" fontId="3" fillId="2" borderId="1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3" borderId="23" xfId="0" applyFont="1" applyFill="1" applyBorder="1" applyAlignment="1">
      <alignment horizontal="left" vertical="center" wrapText="1"/>
    </xf>
    <xf numFmtId="0" fontId="4" fillId="3" borderId="9" xfId="0" applyFont="1" applyFill="1" applyBorder="1" applyAlignment="1">
      <alignment horizontal="left" vertical="center" wrapText="1"/>
    </xf>
    <xf numFmtId="8" fontId="3" fillId="4" borderId="16" xfId="0" applyNumberFormat="1" applyFont="1" applyFill="1" applyBorder="1" applyAlignment="1">
      <alignment horizontal="center" vertical="center" wrapText="1"/>
    </xf>
    <xf numFmtId="8" fontId="3" fillId="4" borderId="14" xfId="0" applyNumberFormat="1" applyFont="1" applyFill="1" applyBorder="1" applyAlignment="1">
      <alignment horizontal="center" vertical="center" wrapText="1"/>
    </xf>
    <xf numFmtId="0" fontId="0" fillId="0" borderId="14" xfId="0" applyBorder="1" applyAlignment="1">
      <alignment horizontal="center" vertical="center" wrapText="1"/>
    </xf>
    <xf numFmtId="0" fontId="4" fillId="3" borderId="23" xfId="0" applyFont="1" applyFill="1" applyBorder="1" applyAlignment="1">
      <alignment horizontal="left" vertical="center" wrapText="1" indent="1"/>
    </xf>
    <xf numFmtId="0" fontId="4" fillId="3" borderId="9" xfId="0" applyFont="1" applyFill="1" applyBorder="1" applyAlignment="1">
      <alignment horizontal="left" vertical="center" wrapText="1" indent="1"/>
    </xf>
    <xf numFmtId="0" fontId="0" fillId="0" borderId="2" xfId="0" applyBorder="1" applyAlignment="1">
      <alignment horizontal="center" vertical="center" wrapText="1"/>
    </xf>
    <xf numFmtId="0" fontId="3" fillId="2" borderId="11" xfId="0" applyFont="1" applyFill="1" applyBorder="1" applyAlignment="1">
      <alignment horizontal="center" vertical="center" wrapText="1"/>
    </xf>
    <xf numFmtId="0" fontId="0" fillId="0" borderId="0" xfId="0"/>
    <xf numFmtId="0" fontId="9" fillId="0" borderId="25" xfId="0" applyFont="1" applyBorder="1" applyAlignment="1">
      <alignment horizontal="left" vertical="center"/>
    </xf>
    <xf numFmtId="0" fontId="0" fillId="0" borderId="26" xfId="0" applyBorder="1" applyAlignment="1">
      <alignment horizontal="left" vertical="center"/>
    </xf>
    <xf numFmtId="0" fontId="0" fillId="8" borderId="10" xfId="0" applyFill="1" applyBorder="1" applyProtection="1">
      <protection locked="0"/>
    </xf>
    <xf numFmtId="0" fontId="0" fillId="0" borderId="10" xfId="0" applyBorder="1" applyProtection="1">
      <protection locked="0"/>
    </xf>
    <xf numFmtId="0" fontId="9" fillId="0" borderId="25" xfId="0" applyFont="1" applyBorder="1" applyAlignment="1">
      <alignment vertical="center"/>
    </xf>
    <xf numFmtId="0" fontId="0" fillId="0" borderId="27" xfId="0" applyBorder="1" applyAlignment="1">
      <alignment vertical="center"/>
    </xf>
    <xf numFmtId="0" fontId="0" fillId="8" borderId="28" xfId="0" applyFill="1" applyBorder="1" applyProtection="1">
      <protection locked="0"/>
    </xf>
    <xf numFmtId="0" fontId="0" fillId="0" borderId="28" xfId="0" applyBorder="1" applyProtection="1">
      <protection locked="0"/>
    </xf>
    <xf numFmtId="0" fontId="4" fillId="3" borderId="12" xfId="0" applyFont="1" applyFill="1" applyBorder="1" applyAlignment="1">
      <alignment horizontal="left" vertical="center" wrapText="1"/>
    </xf>
    <xf numFmtId="165" fontId="4" fillId="8" borderId="1" xfId="0" quotePrefix="1" applyNumberFormat="1" applyFont="1" applyFill="1" applyBorder="1" applyAlignment="1" applyProtection="1">
      <alignment horizontal="center" vertical="center" wrapText="1"/>
      <protection locked="0"/>
    </xf>
    <xf numFmtId="165" fontId="4" fillId="8" borderId="2" xfId="0" quotePrefix="1" applyNumberFormat="1" applyFont="1" applyFill="1" applyBorder="1" applyAlignment="1" applyProtection="1">
      <alignment horizontal="center" vertical="center" wrapText="1"/>
      <protection locked="0"/>
    </xf>
    <xf numFmtId="0" fontId="11" fillId="10" borderId="31" xfId="0" applyFont="1" applyFill="1" applyBorder="1" applyAlignment="1">
      <alignment horizontal="left" vertical="center"/>
    </xf>
    <xf numFmtId="0" fontId="11" fillId="10" borderId="32" xfId="0" applyFont="1" applyFill="1" applyBorder="1" applyAlignment="1">
      <alignment horizontal="left" vertical="center"/>
    </xf>
    <xf numFmtId="0" fontId="11" fillId="10" borderId="33" xfId="0" applyFont="1" applyFill="1" applyBorder="1" applyAlignment="1">
      <alignment horizontal="left" vertical="center"/>
    </xf>
    <xf numFmtId="0" fontId="13" fillId="7" borderId="15" xfId="0" applyFont="1" applyFill="1" applyBorder="1" applyAlignment="1">
      <alignment horizontal="left" vertical="center" wrapText="1"/>
    </xf>
    <xf numFmtId="0" fontId="13" fillId="7" borderId="2" xfId="0" applyFont="1" applyFill="1" applyBorder="1" applyAlignment="1">
      <alignment horizontal="left" vertical="center" wrapText="1"/>
    </xf>
    <xf numFmtId="0" fontId="13" fillId="7" borderId="16" xfId="0" applyFont="1" applyFill="1" applyBorder="1" applyAlignment="1">
      <alignment horizontal="left" vertical="center" wrapText="1"/>
    </xf>
    <xf numFmtId="0" fontId="13" fillId="7" borderId="17" xfId="0" applyFont="1" applyFill="1" applyBorder="1" applyAlignment="1">
      <alignment horizontal="left" vertical="center" wrapText="1"/>
    </xf>
    <xf numFmtId="0" fontId="13" fillId="7" borderId="5" xfId="0" applyFont="1" applyFill="1" applyBorder="1" applyAlignment="1">
      <alignment horizontal="left" vertical="center" wrapText="1"/>
    </xf>
    <xf numFmtId="0" fontId="13" fillId="7" borderId="18" xfId="0" applyFont="1" applyFill="1" applyBorder="1" applyAlignment="1">
      <alignment horizontal="left" vertical="center" wrapText="1"/>
    </xf>
  </cellXfs>
  <cellStyles count="4">
    <cellStyle name="Komma 2" xfId="2" xr:uid="{8B4F0A77-6DDA-4E3B-8378-B5E52FAB32FB}"/>
    <cellStyle name="Komma 2 2" xfId="3" xr:uid="{04647863-E9B0-4900-888C-866BE21F024D}"/>
    <cellStyle name="Standaard" xfId="0" builtinId="0"/>
    <cellStyle name="Standaard 4 2 6" xfId="1" xr:uid="{21485A31-285A-4724-B9F1-1AF01B12CF45}"/>
  </cellStyles>
  <dxfs count="2">
    <dxf>
      <fill>
        <patternFill>
          <bgColor rgb="FFFFC000"/>
        </patternFill>
      </fill>
    </dxf>
    <dxf>
      <fill>
        <patternFill>
          <bgColor rgb="FFFFC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17A5B-3BA5-4211-8855-D4C07F819835}">
  <sheetPr>
    <tabColor theme="9" tint="0.79998168889431442"/>
  </sheetPr>
  <dimension ref="B1:U46"/>
  <sheetViews>
    <sheetView showGridLines="0" tabSelected="1" zoomScale="115" zoomScaleNormal="115" workbookViewId="0">
      <selection activeCell="I6" sqref="I6"/>
    </sheetView>
  </sheetViews>
  <sheetFormatPr defaultColWidth="8.86328125" defaultRowHeight="10.5" x14ac:dyDescent="0.35"/>
  <cols>
    <col min="1" max="1" width="1.86328125" style="1" customWidth="1"/>
    <col min="2" max="2" width="32.796875" style="1" customWidth="1"/>
    <col min="3" max="3" width="15.796875" style="1" customWidth="1"/>
    <col min="4" max="4" width="10.46484375" style="1" customWidth="1"/>
    <col min="5" max="5" width="8.86328125" style="1"/>
    <col min="6" max="6" width="12.1328125" style="1" customWidth="1"/>
    <col min="7" max="7" width="18.46484375" style="1" customWidth="1"/>
    <col min="8" max="9" width="8.86328125" style="1"/>
    <col min="10" max="10" width="18.19921875" style="1" customWidth="1"/>
    <col min="11" max="11" width="10.19921875" style="1" customWidth="1"/>
    <col min="12" max="12" width="14.53125" style="1" customWidth="1"/>
    <col min="13" max="13" width="13.796875" style="1" customWidth="1"/>
    <col min="14" max="14" width="16.796875" style="1" customWidth="1"/>
    <col min="15" max="15" width="13.19921875" style="1" customWidth="1"/>
    <col min="16" max="16384" width="8.86328125" style="1"/>
  </cols>
  <sheetData>
    <row r="1" spans="2:21" ht="21.5" customHeight="1" thickBot="1" x14ac:dyDescent="0.4">
      <c r="B1" s="44" t="s">
        <v>53</v>
      </c>
      <c r="C1" s="45"/>
      <c r="D1" s="45"/>
      <c r="E1" s="45"/>
      <c r="F1" s="45"/>
      <c r="G1" s="46"/>
    </row>
    <row r="2" spans="2:21" x14ac:dyDescent="0.35">
      <c r="B2" s="53" t="s">
        <v>0</v>
      </c>
      <c r="C2" s="54"/>
      <c r="D2" s="54"/>
      <c r="E2" s="54"/>
      <c r="F2" s="54"/>
      <c r="G2" s="55"/>
    </row>
    <row r="3" spans="2:21" ht="10.9" thickBot="1" x14ac:dyDescent="0.4">
      <c r="B3" s="56"/>
      <c r="C3" s="57"/>
      <c r="D3" s="57"/>
      <c r="E3" s="57"/>
      <c r="F3" s="57"/>
      <c r="G3" s="58"/>
    </row>
    <row r="4" spans="2:21" x14ac:dyDescent="0.35">
      <c r="B4" s="59" t="s">
        <v>1</v>
      </c>
      <c r="C4" s="2"/>
      <c r="D4" s="61" t="s">
        <v>2</v>
      </c>
      <c r="E4" s="61" t="s">
        <v>3</v>
      </c>
      <c r="F4" s="63" t="s">
        <v>4</v>
      </c>
      <c r="G4" s="65" t="s">
        <v>5</v>
      </c>
    </row>
    <row r="5" spans="2:21" ht="10.9" thickBot="1" x14ac:dyDescent="0.4">
      <c r="B5" s="60"/>
      <c r="C5" s="3"/>
      <c r="D5" s="62"/>
      <c r="E5" s="62"/>
      <c r="F5" s="64"/>
      <c r="G5" s="66"/>
    </row>
    <row r="6" spans="2:21" ht="10.9" thickBot="1" x14ac:dyDescent="0.4">
      <c r="B6" s="30" t="s">
        <v>6</v>
      </c>
      <c r="C6" s="4" t="s">
        <v>7</v>
      </c>
      <c r="D6" s="26">
        <v>2781</v>
      </c>
      <c r="E6" s="5">
        <v>1</v>
      </c>
      <c r="F6" s="22"/>
      <c r="G6" s="31">
        <f>D6*F6</f>
        <v>0</v>
      </c>
      <c r="P6" s="7"/>
      <c r="Q6" s="7"/>
      <c r="R6" s="7"/>
      <c r="S6" s="7"/>
      <c r="T6" s="7"/>
      <c r="U6" s="7"/>
    </row>
    <row r="7" spans="2:21" ht="10.9" thickBot="1" x14ac:dyDescent="0.4">
      <c r="B7" s="30" t="s">
        <v>8</v>
      </c>
      <c r="C7" s="4" t="s">
        <v>9</v>
      </c>
      <c r="D7" s="26">
        <v>1512</v>
      </c>
      <c r="E7" s="5">
        <v>1.1000000000000001</v>
      </c>
      <c r="F7" s="6">
        <f>$F$6*E7</f>
        <v>0</v>
      </c>
      <c r="G7" s="31">
        <f t="shared" ref="G7:G14" si="0">D7*F7</f>
        <v>0</v>
      </c>
      <c r="P7" s="8"/>
      <c r="Q7" s="8"/>
      <c r="R7" s="9"/>
      <c r="S7" s="9"/>
      <c r="T7" s="9"/>
      <c r="U7" s="8"/>
    </row>
    <row r="8" spans="2:21" ht="10.9" thickBot="1" x14ac:dyDescent="0.4">
      <c r="B8" s="30" t="s">
        <v>10</v>
      </c>
      <c r="C8" s="4" t="s">
        <v>11</v>
      </c>
      <c r="D8" s="26">
        <v>1771</v>
      </c>
      <c r="E8" s="5">
        <v>1.2</v>
      </c>
      <c r="F8" s="6">
        <f t="shared" ref="F8:F14" si="1">$F$6*E8</f>
        <v>0</v>
      </c>
      <c r="G8" s="31">
        <f t="shared" si="0"/>
        <v>0</v>
      </c>
      <c r="P8" s="8"/>
      <c r="Q8" s="8"/>
      <c r="R8" s="9"/>
      <c r="S8" s="9"/>
      <c r="T8" s="9"/>
      <c r="U8" s="9"/>
    </row>
    <row r="9" spans="2:21" ht="10.9" thickBot="1" x14ac:dyDescent="0.4">
      <c r="B9" s="30" t="s">
        <v>12</v>
      </c>
      <c r="C9" s="4" t="s">
        <v>13</v>
      </c>
      <c r="D9" s="26">
        <v>2424</v>
      </c>
      <c r="E9" s="5">
        <v>1.35</v>
      </c>
      <c r="F9" s="6">
        <f t="shared" si="1"/>
        <v>0</v>
      </c>
      <c r="G9" s="31">
        <f t="shared" si="0"/>
        <v>0</v>
      </c>
      <c r="K9" s="10"/>
      <c r="L9" s="11"/>
      <c r="M9" s="12"/>
      <c r="N9" s="8"/>
      <c r="O9" s="8"/>
      <c r="P9" s="8"/>
      <c r="Q9" s="8"/>
      <c r="R9" s="9"/>
      <c r="S9" s="9"/>
      <c r="T9" s="9"/>
      <c r="U9" s="8"/>
    </row>
    <row r="10" spans="2:21" ht="10.9" thickBot="1" x14ac:dyDescent="0.4">
      <c r="B10" s="30" t="s">
        <v>61</v>
      </c>
      <c r="C10" s="4" t="s">
        <v>7</v>
      </c>
      <c r="D10" s="26">
        <f>8*11</f>
        <v>88</v>
      </c>
      <c r="E10" s="5">
        <v>1.5</v>
      </c>
      <c r="F10" s="6">
        <f t="shared" si="1"/>
        <v>0</v>
      </c>
      <c r="G10" s="31">
        <f t="shared" si="0"/>
        <v>0</v>
      </c>
      <c r="K10" s="10"/>
      <c r="L10" s="10"/>
      <c r="M10" s="8"/>
      <c r="N10" s="9"/>
      <c r="O10" s="9"/>
      <c r="P10" s="9"/>
      <c r="Q10" s="9"/>
      <c r="R10" s="8"/>
      <c r="S10" s="8"/>
      <c r="T10" s="9"/>
      <c r="U10" s="8"/>
    </row>
    <row r="11" spans="2:21" ht="10.9" thickBot="1" x14ac:dyDescent="0.4">
      <c r="B11" s="30" t="s">
        <v>62</v>
      </c>
      <c r="C11" s="4" t="s">
        <v>9</v>
      </c>
      <c r="D11" s="26">
        <f>8*6</f>
        <v>48</v>
      </c>
      <c r="E11" s="5">
        <v>1.6</v>
      </c>
      <c r="F11" s="6">
        <f t="shared" si="1"/>
        <v>0</v>
      </c>
      <c r="G11" s="31">
        <f t="shared" si="0"/>
        <v>0</v>
      </c>
      <c r="K11" s="10"/>
      <c r="L11" s="10"/>
      <c r="M11" s="8"/>
      <c r="N11" s="9"/>
      <c r="O11" s="9"/>
      <c r="P11" s="9"/>
      <c r="Q11" s="9"/>
      <c r="R11" s="8"/>
      <c r="S11" s="8"/>
      <c r="T11" s="9"/>
      <c r="U11" s="8"/>
    </row>
    <row r="12" spans="2:21" ht="10.9" thickBot="1" x14ac:dyDescent="0.4">
      <c r="B12" s="30" t="s">
        <v>63</v>
      </c>
      <c r="C12" s="4" t="s">
        <v>11</v>
      </c>
      <c r="D12" s="26">
        <f>8*7</f>
        <v>56</v>
      </c>
      <c r="E12" s="5">
        <v>1.7</v>
      </c>
      <c r="F12" s="6">
        <f t="shared" si="1"/>
        <v>0</v>
      </c>
      <c r="G12" s="31">
        <f t="shared" si="0"/>
        <v>0</v>
      </c>
      <c r="K12" s="10"/>
      <c r="L12" s="10"/>
      <c r="M12" s="8"/>
      <c r="N12" s="9"/>
      <c r="O12" s="9"/>
      <c r="P12" s="9"/>
      <c r="Q12" s="9"/>
      <c r="R12" s="8"/>
      <c r="S12" s="8"/>
      <c r="T12" s="9"/>
      <c r="U12" s="8"/>
    </row>
    <row r="13" spans="2:21" ht="10.9" thickBot="1" x14ac:dyDescent="0.4">
      <c r="B13" s="30" t="s">
        <v>14</v>
      </c>
      <c r="C13" s="4" t="s">
        <v>13</v>
      </c>
      <c r="D13" s="26">
        <v>72</v>
      </c>
      <c r="E13" s="5">
        <v>1.85</v>
      </c>
      <c r="F13" s="6">
        <f t="shared" si="1"/>
        <v>0</v>
      </c>
      <c r="G13" s="31">
        <f t="shared" si="0"/>
        <v>0</v>
      </c>
      <c r="K13" s="10"/>
      <c r="L13" s="10"/>
      <c r="M13" s="8"/>
      <c r="N13" s="9"/>
      <c r="O13" s="9"/>
      <c r="P13" s="9"/>
      <c r="Q13" s="9"/>
      <c r="R13" s="9"/>
      <c r="S13" s="9"/>
      <c r="T13" s="8"/>
      <c r="U13" s="8"/>
    </row>
    <row r="14" spans="2:21" ht="10.9" thickBot="1" x14ac:dyDescent="0.4">
      <c r="B14" s="47" t="s">
        <v>54</v>
      </c>
      <c r="C14" s="4" t="s">
        <v>55</v>
      </c>
      <c r="D14" s="26">
        <v>8</v>
      </c>
      <c r="E14" s="5">
        <v>2</v>
      </c>
      <c r="F14" s="6">
        <f t="shared" si="1"/>
        <v>0</v>
      </c>
      <c r="G14" s="31">
        <f t="shared" si="0"/>
        <v>0</v>
      </c>
      <c r="K14" s="10"/>
      <c r="L14" s="10"/>
      <c r="M14" s="8"/>
      <c r="N14" s="9"/>
      <c r="O14" s="9"/>
      <c r="P14" s="9"/>
      <c r="Q14" s="9"/>
      <c r="R14" s="9"/>
      <c r="S14" s="9"/>
      <c r="T14" s="8"/>
      <c r="U14" s="8"/>
    </row>
    <row r="15" spans="2:21" x14ac:dyDescent="0.35">
      <c r="B15" s="32" t="s">
        <v>15</v>
      </c>
      <c r="C15" s="13"/>
      <c r="D15" s="14">
        <f>SUM(D6:D14)</f>
        <v>8760</v>
      </c>
      <c r="E15" s="15"/>
      <c r="F15" s="16"/>
      <c r="G15" s="33">
        <f>SUM(G6:G14)</f>
        <v>0</v>
      </c>
      <c r="K15" s="10"/>
      <c r="L15" s="10"/>
      <c r="M15" s="8"/>
      <c r="N15" s="9"/>
      <c r="O15" s="9"/>
      <c r="P15" s="9"/>
      <c r="Q15" s="9"/>
      <c r="R15" s="9"/>
      <c r="S15" s="9"/>
      <c r="T15" s="8"/>
      <c r="U15" s="9"/>
    </row>
    <row r="16" spans="2:21" ht="24.75" customHeight="1" x14ac:dyDescent="0.35">
      <c r="B16" s="67" t="s">
        <v>51</v>
      </c>
      <c r="C16" s="68"/>
      <c r="D16" s="68"/>
      <c r="E16" s="68"/>
      <c r="F16" s="68"/>
      <c r="G16" s="69"/>
    </row>
    <row r="17" spans="2:11" ht="18.75" customHeight="1" x14ac:dyDescent="0.35">
      <c r="B17" s="70" t="s">
        <v>16</v>
      </c>
      <c r="C17" s="71"/>
      <c r="D17" s="71"/>
      <c r="E17" s="71"/>
      <c r="F17" s="34"/>
      <c r="G17" s="35"/>
    </row>
    <row r="18" spans="2:11" ht="10.9" thickBot="1" x14ac:dyDescent="0.4">
      <c r="B18" s="29"/>
      <c r="G18" s="28"/>
    </row>
    <row r="19" spans="2:11" ht="11.25" customHeight="1" x14ac:dyDescent="0.35">
      <c r="B19" s="53" t="s">
        <v>52</v>
      </c>
      <c r="C19" s="54"/>
      <c r="D19" s="54"/>
      <c r="E19" s="54"/>
      <c r="F19" s="54"/>
      <c r="G19" s="55"/>
    </row>
    <row r="20" spans="2:11" ht="11.25" customHeight="1" thickBot="1" x14ac:dyDescent="0.4">
      <c r="B20" s="56"/>
      <c r="C20" s="57"/>
      <c r="D20" s="57"/>
      <c r="E20" s="57"/>
      <c r="F20" s="57"/>
      <c r="G20" s="58"/>
    </row>
    <row r="21" spans="2:11" ht="11.25" customHeight="1" x14ac:dyDescent="0.35">
      <c r="B21" s="72" t="s">
        <v>1</v>
      </c>
      <c r="C21" s="73"/>
      <c r="D21" s="61" t="s">
        <v>17</v>
      </c>
      <c r="E21" s="76" t="s">
        <v>18</v>
      </c>
      <c r="F21" s="76" t="s">
        <v>5</v>
      </c>
      <c r="G21" s="65" t="s">
        <v>19</v>
      </c>
      <c r="K21" s="21"/>
    </row>
    <row r="22" spans="2:11" ht="10.9" thickBot="1" x14ac:dyDescent="0.4">
      <c r="B22" s="74"/>
      <c r="C22" s="75"/>
      <c r="D22" s="62"/>
      <c r="E22" s="77"/>
      <c r="F22" s="77"/>
      <c r="G22" s="66"/>
    </row>
    <row r="23" spans="2:11" ht="10.9" thickBot="1" x14ac:dyDescent="0.4">
      <c r="B23" s="78" t="s">
        <v>20</v>
      </c>
      <c r="C23" s="79"/>
      <c r="D23" s="15">
        <v>1</v>
      </c>
      <c r="E23" s="23"/>
      <c r="F23" s="17">
        <f>D23*E23</f>
        <v>0</v>
      </c>
      <c r="G23" s="80">
        <f>+SUM(F23:F26)</f>
        <v>0</v>
      </c>
    </row>
    <row r="24" spans="2:11" ht="11.25" customHeight="1" thickBot="1" x14ac:dyDescent="0.4">
      <c r="B24" s="36" t="s">
        <v>21</v>
      </c>
      <c r="C24" s="20"/>
      <c r="D24" s="15">
        <v>1</v>
      </c>
      <c r="E24" s="23"/>
      <c r="F24" s="17">
        <f t="shared" ref="F24:F26" si="2">D24*E24</f>
        <v>0</v>
      </c>
      <c r="G24" s="81"/>
    </row>
    <row r="25" spans="2:11" ht="11.25" customHeight="1" thickBot="1" x14ac:dyDescent="0.4">
      <c r="B25" s="83" t="s">
        <v>22</v>
      </c>
      <c r="C25" s="84"/>
      <c r="D25" s="15">
        <v>1</v>
      </c>
      <c r="E25" s="23"/>
      <c r="F25" s="17">
        <f t="shared" si="2"/>
        <v>0</v>
      </c>
      <c r="G25" s="81"/>
    </row>
    <row r="26" spans="2:11" ht="11.25" customHeight="1" x14ac:dyDescent="0.35">
      <c r="B26" s="37" t="s">
        <v>23</v>
      </c>
      <c r="C26" s="38"/>
      <c r="D26" s="15">
        <v>1</v>
      </c>
      <c r="E26" s="23"/>
      <c r="F26" s="17">
        <f t="shared" si="2"/>
        <v>0</v>
      </c>
      <c r="G26" s="82"/>
    </row>
    <row r="27" spans="2:11" ht="12" customHeight="1" thickBot="1" x14ac:dyDescent="0.4">
      <c r="B27" s="29"/>
      <c r="G27" s="28"/>
    </row>
    <row r="28" spans="2:11" ht="24.75" customHeight="1" thickBot="1" x14ac:dyDescent="0.4">
      <c r="B28" s="53" t="s">
        <v>24</v>
      </c>
      <c r="C28" s="85"/>
      <c r="D28" s="85"/>
      <c r="E28" s="85"/>
      <c r="F28" s="85"/>
      <c r="G28" s="28"/>
    </row>
    <row r="29" spans="2:11" ht="69.75" customHeight="1" thickBot="1" x14ac:dyDescent="0.5">
      <c r="B29" s="72" t="s">
        <v>1</v>
      </c>
      <c r="C29" s="73" t="s">
        <v>25</v>
      </c>
      <c r="D29" s="24" t="s">
        <v>26</v>
      </c>
      <c r="E29" s="86" t="s">
        <v>27</v>
      </c>
      <c r="F29" s="87"/>
      <c r="G29" s="28"/>
    </row>
    <row r="30" spans="2:11" ht="20.25" customHeight="1" thickBot="1" x14ac:dyDescent="0.4">
      <c r="B30" s="78" t="s">
        <v>28</v>
      </c>
      <c r="C30" s="96" t="s">
        <v>13</v>
      </c>
      <c r="D30" s="23"/>
      <c r="E30" s="97"/>
      <c r="F30" s="98"/>
      <c r="G30" s="28"/>
    </row>
    <row r="31" spans="2:11" x14ac:dyDescent="0.35">
      <c r="B31" s="29"/>
      <c r="G31" s="28"/>
    </row>
    <row r="32" spans="2:11" x14ac:dyDescent="0.35">
      <c r="B32" s="29"/>
      <c r="G32" s="28"/>
    </row>
    <row r="33" spans="2:7" ht="29.25" customHeight="1" x14ac:dyDescent="0.35">
      <c r="B33" s="39" t="s">
        <v>29</v>
      </c>
      <c r="C33" s="19">
        <f>$G$15+$G$23+D30+E30</f>
        <v>0</v>
      </c>
      <c r="G33" s="28"/>
    </row>
    <row r="34" spans="2:7" ht="30" customHeight="1" x14ac:dyDescent="0.35">
      <c r="B34" s="40" t="s">
        <v>56</v>
      </c>
      <c r="C34" s="18">
        <f>C33*3</f>
        <v>0</v>
      </c>
      <c r="G34" s="28"/>
    </row>
    <row r="35" spans="2:7" x14ac:dyDescent="0.35">
      <c r="B35" s="29"/>
      <c r="G35" s="28"/>
    </row>
    <row r="36" spans="2:7" x14ac:dyDescent="0.35">
      <c r="B36" s="29"/>
      <c r="G36" s="28"/>
    </row>
    <row r="37" spans="2:7" ht="14.25" x14ac:dyDescent="0.45">
      <c r="B37" s="27" t="s">
        <v>30</v>
      </c>
      <c r="C37"/>
      <c r="D37"/>
      <c r="G37" s="28"/>
    </row>
    <row r="38" spans="2:7" ht="14.25" x14ac:dyDescent="0.45">
      <c r="B38" s="41"/>
      <c r="C38"/>
      <c r="D38"/>
      <c r="G38" s="28"/>
    </row>
    <row r="39" spans="2:7" x14ac:dyDescent="0.35">
      <c r="B39" s="88" t="s">
        <v>31</v>
      </c>
      <c r="C39" s="90" t="s">
        <v>32</v>
      </c>
      <c r="D39" s="90"/>
      <c r="E39" s="91"/>
      <c r="G39" s="28"/>
    </row>
    <row r="40" spans="2:7" ht="15" customHeight="1" x14ac:dyDescent="0.35">
      <c r="B40" s="89"/>
      <c r="C40" s="90"/>
      <c r="D40" s="90"/>
      <c r="E40" s="91"/>
      <c r="G40" s="28"/>
    </row>
    <row r="41" spans="2:7" ht="14.25" customHeight="1" x14ac:dyDescent="0.35">
      <c r="B41" s="88" t="s">
        <v>33</v>
      </c>
      <c r="C41" s="90" t="s">
        <v>32</v>
      </c>
      <c r="D41" s="90"/>
      <c r="E41" s="91"/>
      <c r="G41" s="28"/>
    </row>
    <row r="42" spans="2:7" x14ac:dyDescent="0.35">
      <c r="B42" s="89"/>
      <c r="C42" s="90"/>
      <c r="D42" s="90"/>
      <c r="E42" s="91"/>
      <c r="G42" s="28"/>
    </row>
    <row r="43" spans="2:7" ht="14.25" customHeight="1" x14ac:dyDescent="0.35">
      <c r="B43" s="88" t="s">
        <v>34</v>
      </c>
      <c r="C43" s="90" t="s">
        <v>32</v>
      </c>
      <c r="D43" s="90"/>
      <c r="E43" s="91"/>
      <c r="G43" s="28"/>
    </row>
    <row r="44" spans="2:7" x14ac:dyDescent="0.35">
      <c r="B44" s="89"/>
      <c r="C44" s="90"/>
      <c r="D44" s="90"/>
      <c r="E44" s="91"/>
      <c r="G44" s="28"/>
    </row>
    <row r="45" spans="2:7" x14ac:dyDescent="0.35">
      <c r="B45" s="92" t="s">
        <v>35</v>
      </c>
      <c r="C45" s="90" t="s">
        <v>32</v>
      </c>
      <c r="D45" s="90"/>
      <c r="E45" s="91"/>
      <c r="G45" s="28"/>
    </row>
    <row r="46" spans="2:7" ht="15" customHeight="1" thickBot="1" x14ac:dyDescent="0.4">
      <c r="B46" s="93"/>
      <c r="C46" s="94"/>
      <c r="D46" s="94"/>
      <c r="E46" s="95"/>
      <c r="F46" s="42"/>
      <c r="G46" s="43"/>
    </row>
  </sheetData>
  <mergeCells count="30">
    <mergeCell ref="B43:B44"/>
    <mergeCell ref="C43:E44"/>
    <mergeCell ref="B45:B46"/>
    <mergeCell ref="C45:E46"/>
    <mergeCell ref="B30:C30"/>
    <mergeCell ref="E30:F30"/>
    <mergeCell ref="B39:B40"/>
    <mergeCell ref="C39:E40"/>
    <mergeCell ref="B41:B42"/>
    <mergeCell ref="C41:E42"/>
    <mergeCell ref="B23:C23"/>
    <mergeCell ref="G23:G26"/>
    <mergeCell ref="B25:C25"/>
    <mergeCell ref="B28:F28"/>
    <mergeCell ref="B29:C29"/>
    <mergeCell ref="E29:F29"/>
    <mergeCell ref="B16:G16"/>
    <mergeCell ref="B17:E17"/>
    <mergeCell ref="B19:G20"/>
    <mergeCell ref="B21:C22"/>
    <mergeCell ref="D21:D22"/>
    <mergeCell ref="E21:E22"/>
    <mergeCell ref="F21:F22"/>
    <mergeCell ref="G21:G22"/>
    <mergeCell ref="B2:G3"/>
    <mergeCell ref="B4:B5"/>
    <mergeCell ref="D4:D5"/>
    <mergeCell ref="E4:E5"/>
    <mergeCell ref="F4:F5"/>
    <mergeCell ref="G4:G5"/>
  </mergeCells>
  <conditionalFormatting sqref="M9">
    <cfRule type="expression" dxfId="1" priority="1">
      <formula>M$22="za"</formula>
    </cfRule>
    <cfRule type="expression" dxfId="0" priority="2">
      <formula>M$22="zo"</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E9AFA-729C-4BED-9BB3-C6291D45B00F}">
  <sheetPr>
    <tabColor theme="5" tint="0.79998168889431442"/>
  </sheetPr>
  <dimension ref="B1:I12"/>
  <sheetViews>
    <sheetView showGridLines="0" zoomScale="130" zoomScaleNormal="130" workbookViewId="0">
      <selection activeCell="C15" sqref="C15"/>
    </sheetView>
  </sheetViews>
  <sheetFormatPr defaultRowHeight="14.25" x14ac:dyDescent="0.45"/>
  <cols>
    <col min="1" max="1" width="3.1328125" customWidth="1"/>
    <col min="2" max="2" width="25.796875" customWidth="1"/>
    <col min="3" max="3" width="29.53125" customWidth="1"/>
    <col min="4" max="7" width="13.796875" customWidth="1"/>
    <col min="8" max="8" width="24.53125" bestFit="1" customWidth="1"/>
    <col min="9" max="9" width="14.1328125" bestFit="1" customWidth="1"/>
  </cols>
  <sheetData>
    <row r="1" spans="2:9" ht="14.65" thickBot="1" x14ac:dyDescent="0.5"/>
    <row r="2" spans="2:9" s="1" customFormat="1" ht="14" customHeight="1" thickBot="1" x14ac:dyDescent="0.4">
      <c r="B2" s="99" t="s">
        <v>36</v>
      </c>
      <c r="C2" s="100"/>
      <c r="D2" s="100"/>
      <c r="E2" s="100"/>
      <c r="F2" s="100"/>
      <c r="G2" s="100"/>
      <c r="H2" s="100"/>
      <c r="I2" s="101"/>
    </row>
    <row r="3" spans="2:9" x14ac:dyDescent="0.45">
      <c r="B3" s="102" t="s">
        <v>37</v>
      </c>
      <c r="C3" s="103"/>
      <c r="D3" s="103"/>
      <c r="E3" s="103"/>
      <c r="F3" s="103"/>
      <c r="G3" s="103"/>
      <c r="H3" s="103"/>
      <c r="I3" s="104"/>
    </row>
    <row r="4" spans="2:9" ht="14.65" thickBot="1" x14ac:dyDescent="0.5">
      <c r="B4" s="105"/>
      <c r="C4" s="106"/>
      <c r="D4" s="106"/>
      <c r="E4" s="106"/>
      <c r="F4" s="106"/>
      <c r="G4" s="106"/>
      <c r="H4" s="106"/>
      <c r="I4" s="107"/>
    </row>
    <row r="5" spans="2:9" ht="15" customHeight="1" x14ac:dyDescent="0.45">
      <c r="B5" s="59" t="s">
        <v>38</v>
      </c>
      <c r="C5" s="61" t="s">
        <v>39</v>
      </c>
      <c r="D5" s="61" t="s">
        <v>40</v>
      </c>
      <c r="E5" s="61" t="s">
        <v>41</v>
      </c>
      <c r="F5" s="61" t="s">
        <v>42</v>
      </c>
      <c r="G5" s="61" t="s">
        <v>43</v>
      </c>
      <c r="H5" s="61" t="s">
        <v>44</v>
      </c>
      <c r="I5" s="65" t="s">
        <v>24</v>
      </c>
    </row>
    <row r="6" spans="2:9" ht="25.5" customHeight="1" thickBot="1" x14ac:dyDescent="0.5">
      <c r="B6" s="60"/>
      <c r="C6" s="62"/>
      <c r="D6" s="62"/>
      <c r="E6" s="62"/>
      <c r="F6" s="62"/>
      <c r="G6" s="62"/>
      <c r="H6" s="62"/>
      <c r="I6" s="66"/>
    </row>
    <row r="7" spans="2:9" ht="14.65" thickBot="1" x14ac:dyDescent="0.5">
      <c r="B7" s="30" t="s">
        <v>45</v>
      </c>
      <c r="C7" s="4"/>
      <c r="D7" s="25">
        <v>1</v>
      </c>
      <c r="E7" s="25">
        <v>24</v>
      </c>
      <c r="F7" s="25">
        <v>24</v>
      </c>
      <c r="G7" s="25">
        <v>7</v>
      </c>
      <c r="H7" s="25" t="s">
        <v>57</v>
      </c>
      <c r="I7" s="48" t="s">
        <v>58</v>
      </c>
    </row>
    <row r="8" spans="2:9" ht="14.65" thickBot="1" x14ac:dyDescent="0.5">
      <c r="B8" s="30" t="s">
        <v>59</v>
      </c>
      <c r="C8" s="4"/>
      <c r="D8" s="25">
        <v>0</v>
      </c>
      <c r="E8" s="25">
        <v>0</v>
      </c>
      <c r="F8" s="25">
        <v>0</v>
      </c>
      <c r="G8" s="25">
        <v>0</v>
      </c>
      <c r="H8" s="25" t="s">
        <v>58</v>
      </c>
      <c r="I8" s="48" t="s">
        <v>58</v>
      </c>
    </row>
    <row r="9" spans="2:9" ht="14.65" thickBot="1" x14ac:dyDescent="0.5">
      <c r="B9" s="30" t="s">
        <v>46</v>
      </c>
      <c r="C9" s="4" t="s">
        <v>47</v>
      </c>
      <c r="D9" s="25">
        <v>1</v>
      </c>
      <c r="E9" s="25">
        <v>24</v>
      </c>
      <c r="F9" s="25">
        <v>24</v>
      </c>
      <c r="G9" s="25">
        <v>7</v>
      </c>
      <c r="H9" s="25" t="s">
        <v>57</v>
      </c>
      <c r="I9" s="48" t="s">
        <v>58</v>
      </c>
    </row>
    <row r="10" spans="2:9" ht="14.65" thickBot="1" x14ac:dyDescent="0.5">
      <c r="B10" s="30" t="s">
        <v>48</v>
      </c>
      <c r="C10" s="4" t="s">
        <v>47</v>
      </c>
      <c r="D10" s="25">
        <v>1</v>
      </c>
      <c r="E10" s="25">
        <v>24</v>
      </c>
      <c r="F10" s="25">
        <v>24</v>
      </c>
      <c r="G10" s="25">
        <v>7</v>
      </c>
      <c r="H10" s="25" t="s">
        <v>58</v>
      </c>
      <c r="I10" s="48" t="s">
        <v>58</v>
      </c>
    </row>
    <row r="11" spans="2:9" ht="14.65" thickBot="1" x14ac:dyDescent="0.5">
      <c r="B11" s="30" t="s">
        <v>49</v>
      </c>
      <c r="C11" s="4" t="s">
        <v>60</v>
      </c>
      <c r="D11" s="25">
        <v>1</v>
      </c>
      <c r="E11" s="25">
        <v>24</v>
      </c>
      <c r="F11" s="25">
        <v>24</v>
      </c>
      <c r="G11" s="25">
        <v>7</v>
      </c>
      <c r="H11" s="25" t="s">
        <v>57</v>
      </c>
      <c r="I11" s="48" t="s">
        <v>58</v>
      </c>
    </row>
    <row r="12" spans="2:9" ht="14.65" thickBot="1" x14ac:dyDescent="0.5">
      <c r="B12" s="49" t="s">
        <v>50</v>
      </c>
      <c r="C12" s="50" t="s">
        <v>60</v>
      </c>
      <c r="D12" s="51">
        <v>0</v>
      </c>
      <c r="E12" s="51">
        <v>0</v>
      </c>
      <c r="F12" s="51">
        <v>0</v>
      </c>
      <c r="G12" s="51">
        <v>0</v>
      </c>
      <c r="H12" s="51" t="s">
        <v>57</v>
      </c>
      <c r="I12" s="52" t="s">
        <v>57</v>
      </c>
    </row>
  </sheetData>
  <mergeCells count="10">
    <mergeCell ref="B2:I2"/>
    <mergeCell ref="B3:I4"/>
    <mergeCell ref="H5:H6"/>
    <mergeCell ref="I5:I6"/>
    <mergeCell ref="F5:F6"/>
    <mergeCell ref="B5:B6"/>
    <mergeCell ref="E5:E6"/>
    <mergeCell ref="G5:G6"/>
    <mergeCell ref="C5:C6"/>
    <mergeCell ref="D5: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C47C19B5595754EBC6803BA586018D8" ma:contentTypeVersion="22" ma:contentTypeDescription="Een nieuw document maken." ma:contentTypeScope="" ma:versionID="cb9bf39df62e714c2e0614a9e279c314">
  <xsd:schema xmlns:xsd="http://www.w3.org/2001/XMLSchema" xmlns:xs="http://www.w3.org/2001/XMLSchema" xmlns:p="http://schemas.microsoft.com/office/2006/metadata/properties" xmlns:ns2="b9bd92d5-1b95-4629-b465-e6e3a58c153d" xmlns:ns3="54cc4668-d113-4bac-9d47-c8bca46526f0" targetNamespace="http://schemas.microsoft.com/office/2006/metadata/properties" ma:root="true" ma:fieldsID="752e2ca0befee673e58a3e368e44e5f3" ns2:_="" ns3:_="">
    <xsd:import namespace="b9bd92d5-1b95-4629-b465-e6e3a58c153d"/>
    <xsd:import namespace="54cc4668-d113-4bac-9d47-c8bca46526f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SearchProperties" minOccurs="0"/>
                <xsd:element ref="ns2:Categorie" minOccurs="0"/>
                <xsd:element ref="ns2:TN_x002d_kenmerk" minOccurs="0"/>
                <xsd:element ref="ns2:Status" minOccurs="0"/>
                <xsd:element ref="ns2:Toegewezen" minOccurs="0"/>
                <xsd:element ref="ns2:Procedur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bd92d5-1b95-4629-b465-e6e3a58c15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111a3439-1d4c-408e-919b-7f3b2cc70625"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Categorie" ma:index="24" nillable="true" ma:displayName="Categorie" ma:format="Dropdown" ma:internalName="Categorie">
      <xsd:simpleType>
        <xsd:restriction base="dms:Choice">
          <xsd:enumeration value="1. Personeelsgerelateerde zaken"/>
          <xsd:enumeration value="2- Kantoorinrichting en benodigdheden, middelen voor bedrijfsvoering en informatie"/>
          <xsd:enumeration value="3- Automatisering en telecommunicatie"/>
          <xsd:enumeration value="4- Flexibele arbeid"/>
          <xsd:enumeration value="5-Advies en onderzoek"/>
          <xsd:enumeration value="6- Vervoer, aandrijfsystemen, emballage"/>
          <xsd:enumeration value="7- Gebouwen en gebouwgerelateerde installaties"/>
          <xsd:enumeration value="8-GWW (aanleg en onderhoud), niet gebouwgerelateerde installaties en openbare ruimten"/>
          <xsd:enumeration value="9-Hulpverlening en openbare orde"/>
          <xsd:enumeration value="10-Sociaal domein"/>
        </xsd:restriction>
      </xsd:simpleType>
    </xsd:element>
    <xsd:element name="TN_x002d_kenmerk" ma:index="25" nillable="true" ma:displayName="TN-kenmerk" ma:format="Dropdown" ma:internalName="TN_x002d_kenmerk">
      <xsd:simpleType>
        <xsd:restriction base="dms:Text">
          <xsd:maxLength value="255"/>
        </xsd:restriction>
      </xsd:simpleType>
    </xsd:element>
    <xsd:element name="Status" ma:index="26" nillable="true" ma:displayName="Status" ma:format="Dropdown" ma:internalName="Status">
      <xsd:simpleType>
        <xsd:restriction base="dms:Choice">
          <xsd:enumeration value="Open"/>
          <xsd:enumeration value="Afgerond"/>
          <xsd:enumeration value="On Hold"/>
          <xsd:enumeration value="Afgebroken"/>
        </xsd:restriction>
      </xsd:simpleType>
    </xsd:element>
    <xsd:element name="Toegewezen" ma:index="27" nillable="true" ma:displayName="Toegewezen" ma:format="Dropdown" ma:list="UserInfo" ma:SharePointGroup="0" ma:internalName="Toegewezen">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cedure" ma:index="28" nillable="true" ma:displayName="Procedure" ma:format="Dropdown" ma:internalName="Procedure">
      <xsd:simpleType>
        <xsd:restriction base="dms:Choice">
          <xsd:enumeration value="EU"/>
          <xsd:enumeration value="MVO / Nationaal"/>
        </xsd:restriction>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4cc4668-d113-4bac-9d47-c8bca46526f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8" nillable="true" ma:displayName="Taxonomy Catch All Column" ma:hidden="true" ma:list="{af295bdc-cfe6-43b2-972f-4a9dbb5e5572}" ma:internalName="TaxCatchAll" ma:showField="CatchAllData" ma:web="54cc4668-d113-4bac-9d47-c8bca46526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rocedure xmlns="b9bd92d5-1b95-4629-b465-e6e3a58c153d" xsi:nil="true"/>
    <Toegewezen xmlns="b9bd92d5-1b95-4629-b465-e6e3a58c153d">
      <UserInfo>
        <DisplayName/>
        <AccountId xsi:nil="true"/>
        <AccountType/>
      </UserInfo>
    </Toegewezen>
    <TN_x002d_kenmerk xmlns="b9bd92d5-1b95-4629-b465-e6e3a58c153d" xsi:nil="true"/>
    <Categorie xmlns="b9bd92d5-1b95-4629-b465-e6e3a58c153d" xsi:nil="true"/>
    <SharedWithUsers xmlns="54cc4668-d113-4bac-9d47-c8bca46526f0">
      <UserInfo>
        <DisplayName/>
        <AccountId xsi:nil="true"/>
        <AccountType/>
      </UserInfo>
    </SharedWithUsers>
    <lcf76f155ced4ddcb4097134ff3c332f xmlns="b9bd92d5-1b95-4629-b465-e6e3a58c153d">
      <Terms xmlns="http://schemas.microsoft.com/office/infopath/2007/PartnerControls"/>
    </lcf76f155ced4ddcb4097134ff3c332f>
    <TaxCatchAll xmlns="54cc4668-d113-4bac-9d47-c8bca46526f0" xsi:nil="true"/>
    <Status xmlns="b9bd92d5-1b95-4629-b465-e6e3a58c153d" xsi:nil="true"/>
  </documentManagement>
</p:properties>
</file>

<file path=customXml/itemProps1.xml><?xml version="1.0" encoding="utf-8"?>
<ds:datastoreItem xmlns:ds="http://schemas.openxmlformats.org/officeDocument/2006/customXml" ds:itemID="{FED3BEC6-C404-4241-B018-A7A70460896B}">
  <ds:schemaRefs>
    <ds:schemaRef ds:uri="http://schemas.microsoft.com/sharepoint/v3/contenttype/forms"/>
  </ds:schemaRefs>
</ds:datastoreItem>
</file>

<file path=customXml/itemProps2.xml><?xml version="1.0" encoding="utf-8"?>
<ds:datastoreItem xmlns:ds="http://schemas.openxmlformats.org/officeDocument/2006/customXml" ds:itemID="{3D4EA061-6A18-4772-BAAF-A7C9B6734B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bd92d5-1b95-4629-b465-e6e3a58c153d"/>
    <ds:schemaRef ds:uri="54cc4668-d113-4bac-9d47-c8bca46526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FB02D1-8E4B-4884-B508-4A86279A9C52}">
  <ds:schemaRefs>
    <ds:schemaRef ds:uri="http://purl.org/dc/elements/1.1/"/>
    <ds:schemaRef ds:uri="54cc4668-d113-4bac-9d47-c8bca46526f0"/>
    <ds:schemaRef ds:uri="http://purl.org/dc/terms/"/>
    <ds:schemaRef ds:uri="http://schemas.openxmlformats.org/package/2006/metadata/core-properties"/>
    <ds:schemaRef ds:uri="http://purl.org/dc/dcmitype/"/>
    <ds:schemaRef ds:uri="http://schemas.microsoft.com/office/2006/documentManagement/types"/>
    <ds:schemaRef ds:uri="b9bd92d5-1b95-4629-b465-e6e3a58c153d"/>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Invulblad</vt:lpstr>
      <vt:lpstr>Locatieoverzicht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Polanen, Maaike van</dc:creator>
  <cp:keywords/>
  <dc:description/>
  <cp:lastModifiedBy>Wijnands, Tim</cp:lastModifiedBy>
  <cp:revision/>
  <dcterms:created xsi:type="dcterms:W3CDTF">2025-03-23T17:00:25Z</dcterms:created>
  <dcterms:modified xsi:type="dcterms:W3CDTF">2026-03-24T14:07:13Z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0x0101007C47C19B5595754EBC6803BA586018D8</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